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hcorgua-my.sharepoint.com/personal/l_kovalchuk_phc_org_ua/Documents/Документи/Ковальчук/D/Новая папка листопад 2021/Звіти/На сайт/BACTEC/2026/"/>
    </mc:Choice>
  </mc:AlternateContent>
  <xr:revisionPtr revIDLastSave="13" documentId="8_{B6901116-3E8D-417D-BABC-761DD12264AF}" xr6:coauthVersionLast="47" xr6:coauthVersionMax="47" xr10:uidLastSave="{17896CDC-D01C-4AEC-B6D8-0D200240725F}"/>
  <bookViews>
    <workbookView xWindow="-108" yWindow="-108" windowWidth="23256" windowHeight="12576" tabRatio="586" xr2:uid="{00000000-000D-0000-FFFF-FFFF00000000}"/>
  </bookViews>
  <sheets>
    <sheet name="ПВ" sheetId="2" r:id="rId1"/>
    <sheet name="ТМЧ 1 ряд" sheetId="3" r:id="rId2"/>
    <sheet name="ТМЧ 2 ряд" sheetId="6" r:id="rId3"/>
  </sheets>
  <calcPr calcId="181029"/>
</workbook>
</file>

<file path=xl/calcChain.xml><?xml version="1.0" encoding="utf-8"?>
<calcChain xmlns="http://schemas.openxmlformats.org/spreadsheetml/2006/main">
  <c r="C32" i="6" l="1"/>
  <c r="B32" i="6"/>
  <c r="B31" i="3" l="1"/>
  <c r="B31" i="2" l="1"/>
  <c r="C31" i="3" l="1"/>
  <c r="E32" i="6" l="1"/>
  <c r="D32" i="6"/>
  <c r="C31" i="2" l="1"/>
</calcChain>
</file>

<file path=xl/sharedStrings.xml><?xml version="1.0" encoding="utf-8"?>
<sst xmlns="http://schemas.openxmlformats.org/spreadsheetml/2006/main" count="95" uniqueCount="39">
  <si>
    <t>Регіон/область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</si>
  <si>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</si>
  <si>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</si>
  <si>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</si>
  <si>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</si>
  <si>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</si>
  <si>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</si>
  <si>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</si>
  <si>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</si>
  <si>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</si>
  <si>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</si>
  <si>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м. Київ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</si>
  <si>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</si>
  <si>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</si>
  <si>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</si>
  <si>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</si>
  <si>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</si>
  <si>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</si>
  <si>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</si>
  <si>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</si>
  <si>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</si>
  <si>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</si>
  <si>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</si>
  <si>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Всього</t>
  </si>
  <si>
    <t>Інформація щодо залишків витратних матеріалів для первинного виділення мікобактерій туберкульозу на аналізаторі мікробіологічному автоматичному BD BACTEC™ MGIT™ 960</t>
  </si>
  <si>
    <t>Залишок  витратних матеріалів  для первинного  виділення МБТ  на кінець звітного місяця (дослідження), закуплених за кошти Глобального фонду для боротьби зі СНІДом, туберкульозом та малярією</t>
  </si>
  <si>
    <t>Залишок  витратних матеріалів  для  ТМЧ до ПТП 1-го ряду  на кінець звітного місяця (дослідження), закуплених за кошти Глобального фонду</t>
  </si>
  <si>
    <t>Залишок  витратних матеріалів  для  проведення ТМЧ до ПТП 2-го ряду  на кінець звітного місяця, закуплених за кошти Глобального фонду для боротьби зі СНІДом, туберкульозом та малярією</t>
  </si>
  <si>
    <t>BD BBLTM MGITTM  OADC / Збагачувальна добавка OADC     BD BBLTM MGITTM (Кат. номер 245116), к-ть доз</t>
  </si>
  <si>
    <t>BACTEC TM MGIT TM 960 - Tubes 7ml / Набір з пробірок BD BACTEC TM MGIT TM (7 мл) для культивування Мікобактерій туберкульозу (кат.№245122), К-ть пробірок</t>
  </si>
  <si>
    <t>Луганська</t>
  </si>
  <si>
    <t>Львівська</t>
  </si>
  <si>
    <t>Миколаївська</t>
  </si>
  <si>
    <t>Залишок  витратних матеріалів  для первинного  виділення МБТ  на кінець звітного місяця (дослідження), закуплених за кошти Державного бюджету</t>
  </si>
  <si>
    <t>Залишок  витратних матеріалів  для  ТМЧ до ПТП 1-го ряду  на кінець звітного місяця (дослідження), закуплених за кошти Державного бюджету</t>
  </si>
  <si>
    <t>Залишок  витратних матеріалів  для  проведення ТМЧ до ПТП 2-го ряду  на кінець звітного місяця, закуплених за кошти Державного бюджету</t>
  </si>
  <si>
    <t xml:space="preserve"> станом на 01.08.2026</t>
  </si>
  <si>
    <t>Інформація щодо залишків витратних матеріалів для проведення тесту медикаментозної чутливості до протитуберкульозних препаратів 1-го ряду  на аналізаторі мікробіологічному автоматичному BD BACTEC™ MGIT™ 960 станом на 01.08.2026</t>
  </si>
  <si>
    <t>Інформація щодо залишків витратних матеріалів для проведення тесту медикаментозної чутливості до протитуберкульозних препаратів 2-го ряду  на аналізаторі мікробіологічному автоматичному BD BACTEC™ MGIT™ 960, станом на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</si>
</sst>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0" xfId="0" applyFont="1"/>
    <xf numFmtId="2" fontId="4" fillId="0" borderId="0" xfId="0" applyNumberFormat="1" applyFont="1"/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left" vertical="center" wrapText="1" indent="4"/>
    </xf>
    <xf numFmtId="0" fontId="6" fillId="0" borderId="2" xfId="0" applyFont="1" applyBorder="1" applyAlignment="1">
      <alignment horizontal="left" vertical="center" indent="3"/>
    </xf>
    <xf numFmtId="0" fontId="6" fillId="0" borderId="1" xfId="0" applyFont="1" applyBorder="1" applyAlignment="1">
      <alignment horizontal="left" vertical="center" indent="4"/>
    </xf>
    <xf numFmtId="0" fontId="8" fillId="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31"/>
  <sheetViews>
    <sheetView tabSelected="1" zoomScale="80" zoomScaleNormal="80" workbookViewId="0">
      <selection activeCell="C18" sqref="C18"/>
    </sheetView>
  </sheetViews>
  <sheetFormatPr defaultColWidth="9.109375" defaultRowHeight="15.6" x14ac:dyDescent="0.3"/>
  <cols>
    <col min="1" max="1" width="45.88671875" style="3" customWidth="1"/>
    <col min="2" max="2" width="30.21875" style="3" customWidth="1"/>
    <col min="3" max="3" width="32.44140625" style="3" customWidth="1"/>
    <col min="4" max="4" width="20" style="3" customWidth="1"/>
    <col min="5" max="16384" width="9.109375" style="3"/>
  </cols>
  <sheetData>
    <row r="2" spans="1:3" ht="67.95" customHeight="1" x14ac:dyDescent="0.3">
      <c r="A2" s="23" t="s">
        <v>24</v>
      </c>
      <c r="B2" s="23"/>
      <c r="C2" s="23"/>
    </row>
    <row r="3" spans="1:3" ht="18.75" customHeight="1" x14ac:dyDescent="0.3">
      <c r="A3" s="23" t="s">
        <v>36</v>
      </c>
      <c r="B3" s="23"/>
      <c r="C3" s="23"/>
    </row>
    <row r="4" spans="1:3" ht="18" customHeight="1" x14ac:dyDescent="0.3">
      <c r="A4" s="1"/>
      <c r="B4" s="1"/>
    </row>
    <row r="5" spans="1:3" ht="98.4" customHeight="1" x14ac:dyDescent="0.3">
      <c r="A5" s="8" t="s">
        <v>0</v>
      </c>
      <c r="B5" s="8" t="s">
        <v>33</v>
      </c>
      <c r="C5" s="8" t="s">
        <v>25</v>
      </c>
    </row>
    <row r="6" spans="1:3" x14ac:dyDescent="0.3">
      <c r="A6" s="13" t="s">
        <v>1</v>
      </c>
      <c r="B6" s="19">
        <v>600</v>
      </c>
      <c r="C6" s="18">
        <v>139</v>
      </c>
    </row>
    <row r="7" spans="1:3" x14ac:dyDescent="0.3">
      <c r="A7" s="13" t="s">
        <v>2</v>
      </c>
      <c r="B7" s="19">
        <v>600</v>
      </c>
      <c r="C7" s="18">
        <v>435</v>
      </c>
    </row>
    <row r="8" spans="1:3" x14ac:dyDescent="0.3">
      <c r="A8" s="13" t="s">
        <v>3</v>
      </c>
      <c r="B8" s="19">
        <v>3100</v>
      </c>
      <c r="C8" s="18">
        <v>1364</v>
      </c>
    </row>
    <row r="9" spans="1:3" x14ac:dyDescent="0.3">
      <c r="A9" s="13" t="s">
        <v>4</v>
      </c>
      <c r="B9" s="19">
        <v>200</v>
      </c>
      <c r="C9" s="18">
        <v>309</v>
      </c>
    </row>
    <row r="10" spans="1:3" x14ac:dyDescent="0.3">
      <c r="A10" s="13" t="s">
        <v>5</v>
      </c>
      <c r="B10" s="19">
        <v>700</v>
      </c>
      <c r="C10" s="18">
        <v>206</v>
      </c>
    </row>
    <row r="11" spans="1:3" x14ac:dyDescent="0.3">
      <c r="A11" s="13" t="s">
        <v>6</v>
      </c>
      <c r="B11" s="19">
        <v>700</v>
      </c>
      <c r="C11" s="18">
        <v>80</v>
      </c>
    </row>
    <row r="12" spans="1:3" x14ac:dyDescent="0.3">
      <c r="A12" s="13" t="s">
        <v>7</v>
      </c>
      <c r="B12" s="19">
        <v>900</v>
      </c>
      <c r="C12" s="18">
        <v>0</v>
      </c>
    </row>
    <row r="13" spans="1:3" x14ac:dyDescent="0.3">
      <c r="A13" s="13" t="s">
        <v>8</v>
      </c>
      <c r="B13" s="19">
        <v>600</v>
      </c>
      <c r="C13" s="18">
        <v>118</v>
      </c>
    </row>
    <row r="14" spans="1:3" x14ac:dyDescent="0.3">
      <c r="A14" s="13" t="s">
        <v>9</v>
      </c>
      <c r="B14" s="19">
        <v>800</v>
      </c>
      <c r="C14" s="18">
        <v>156</v>
      </c>
    </row>
    <row r="15" spans="1:3" x14ac:dyDescent="0.3">
      <c r="A15" s="13" t="s">
        <v>10</v>
      </c>
      <c r="B15" s="19">
        <v>800</v>
      </c>
      <c r="C15" s="18">
        <v>154</v>
      </c>
    </row>
    <row r="16" spans="1:3" x14ac:dyDescent="0.3">
      <c r="A16" s="13" t="s">
        <v>30</v>
      </c>
      <c r="B16" s="19">
        <v>0</v>
      </c>
      <c r="C16" s="18">
        <v>0</v>
      </c>
    </row>
    <row r="17" spans="1:3" ht="18.75" customHeight="1" x14ac:dyDescent="0.3">
      <c r="A17" s="13" t="s">
        <v>31</v>
      </c>
      <c r="B17" s="19">
        <v>1300</v>
      </c>
      <c r="C17" s="18">
        <v>441</v>
      </c>
    </row>
    <row r="18" spans="1:3" x14ac:dyDescent="0.3">
      <c r="A18" s="13" t="s">
        <v>11</v>
      </c>
      <c r="B18" s="19">
        <v>1500</v>
      </c>
      <c r="C18" s="18">
        <v>541</v>
      </c>
    </row>
    <row r="19" spans="1:3" x14ac:dyDescent="0.3">
      <c r="A19" s="13" t="s">
        <v>32</v>
      </c>
      <c r="B19" s="19">
        <v>300</v>
      </c>
      <c r="C19" s="18">
        <v>10</v>
      </c>
    </row>
    <row r="20" spans="1:3" x14ac:dyDescent="0.3">
      <c r="A20" s="13" t="s">
        <v>12</v>
      </c>
      <c r="B20" s="19">
        <v>1900</v>
      </c>
      <c r="C20" s="18">
        <v>600</v>
      </c>
    </row>
    <row r="21" spans="1:3" x14ac:dyDescent="0.3">
      <c r="A21" s="13" t="s">
        <v>13</v>
      </c>
      <c r="B21" s="19">
        <v>900</v>
      </c>
      <c r="C21" s="18">
        <v>400</v>
      </c>
    </row>
    <row r="22" spans="1:3" x14ac:dyDescent="0.3">
      <c r="A22" s="13" t="s">
        <v>14</v>
      </c>
      <c r="B22" s="19">
        <v>500</v>
      </c>
      <c r="C22" s="18">
        <v>70</v>
      </c>
    </row>
    <row r="23" spans="1:3" x14ac:dyDescent="0.3">
      <c r="A23" s="13" t="s">
        <v>15</v>
      </c>
      <c r="B23" s="19">
        <v>400</v>
      </c>
      <c r="C23" s="18">
        <v>534</v>
      </c>
    </row>
    <row r="24" spans="1:3" x14ac:dyDescent="0.3">
      <c r="A24" s="13" t="s">
        <v>16</v>
      </c>
      <c r="B24" s="19">
        <v>380</v>
      </c>
      <c r="C24" s="18">
        <v>0</v>
      </c>
    </row>
    <row r="25" spans="1:3" x14ac:dyDescent="0.3">
      <c r="A25" s="13" t="s">
        <v>17</v>
      </c>
      <c r="B25" s="19">
        <v>2000</v>
      </c>
      <c r="C25" s="18">
        <v>400</v>
      </c>
    </row>
    <row r="26" spans="1:3" x14ac:dyDescent="0.3">
      <c r="A26" s="13" t="s">
        <v>18</v>
      </c>
      <c r="B26" s="19">
        <v>0</v>
      </c>
      <c r="C26" s="18">
        <v>178</v>
      </c>
    </row>
    <row r="27" spans="1:3" x14ac:dyDescent="0.3">
      <c r="A27" s="13" t="s">
        <v>19</v>
      </c>
      <c r="B27" s="19">
        <v>400</v>
      </c>
      <c r="C27" s="18">
        <v>196</v>
      </c>
    </row>
    <row r="28" spans="1:3" x14ac:dyDescent="0.3">
      <c r="A28" s="13" t="s">
        <v>20</v>
      </c>
      <c r="B28" s="19">
        <v>1100</v>
      </c>
      <c r="C28" s="18">
        <v>323</v>
      </c>
    </row>
    <row r="29" spans="1:3" x14ac:dyDescent="0.3">
      <c r="A29" s="13" t="s">
        <v>21</v>
      </c>
      <c r="B29" s="19">
        <v>300</v>
      </c>
      <c r="C29" s="18">
        <v>90</v>
      </c>
    </row>
    <row r="30" spans="1:3" x14ac:dyDescent="0.3">
      <c r="A30" s="13" t="s">
        <v>22</v>
      </c>
      <c r="B30" s="19">
        <v>0</v>
      </c>
      <c r="C30" s="18">
        <v>0</v>
      </c>
    </row>
    <row r="31" spans="1:3" s="7" customFormat="1" ht="24.75" customHeight="1" x14ac:dyDescent="0.3">
      <c r="A31" s="15" t="s">
        <v>23</v>
      </c>
      <c r="B31" s="20">
        <f>SUM(B6:B30)</f>
        <v>19980</v>
      </c>
      <c r="C31" s="5">
        <f>SUM(C6:C30)</f>
        <v>6744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2:C2"/>
    <mergeCell ref="A3:C3"/>
  </mergeCells>
  <pageMargins left="0.19685039370078741" right="0.19685039370078741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31"/>
  <sheetViews>
    <sheetView zoomScale="80" zoomScaleNormal="80" workbookViewId="0">
      <selection activeCell="C7" sqref="C7"/>
    </sheetView>
  </sheetViews>
  <sheetFormatPr defaultColWidth="9.109375" defaultRowHeight="15.6" x14ac:dyDescent="0.3"/>
  <cols>
    <col min="1" max="1" width="51.33203125" style="3" customWidth="1"/>
    <col min="2" max="2" width="27.5546875" style="3" customWidth="1"/>
    <col min="3" max="3" width="27.21875" style="3" customWidth="1"/>
    <col min="4" max="16384" width="9.109375" style="3"/>
  </cols>
  <sheetData>
    <row r="3" spans="1:6" ht="86.4" customHeight="1" x14ac:dyDescent="0.3">
      <c r="A3" s="23" t="s">
        <v>37</v>
      </c>
      <c r="B3" s="23"/>
      <c r="C3" s="23"/>
    </row>
    <row r="4" spans="1:6" x14ac:dyDescent="0.3">
      <c r="A4" s="1"/>
      <c r="B4" s="1"/>
    </row>
    <row r="5" spans="1:6" ht="121.5" customHeight="1" x14ac:dyDescent="0.3">
      <c r="A5" s="8" t="s">
        <v>0</v>
      </c>
      <c r="B5" s="8" t="s">
        <v>34</v>
      </c>
      <c r="C5" s="8" t="s">
        <v>26</v>
      </c>
      <c r="F5" s="4"/>
    </row>
    <row r="6" spans="1:6" x14ac:dyDescent="0.3">
      <c r="A6" s="14" t="s">
        <v>1</v>
      </c>
      <c r="B6" s="21">
        <v>136</v>
      </c>
      <c r="C6" s="21">
        <v>0</v>
      </c>
    </row>
    <row r="7" spans="1:6" x14ac:dyDescent="0.3">
      <c r="A7" s="14" t="s">
        <v>2</v>
      </c>
      <c r="B7" s="21">
        <v>165</v>
      </c>
      <c r="C7" s="21">
        <v>32</v>
      </c>
    </row>
    <row r="8" spans="1:6" x14ac:dyDescent="0.3">
      <c r="A8" s="14" t="s">
        <v>3</v>
      </c>
      <c r="B8" s="21">
        <v>395</v>
      </c>
      <c r="C8" s="21">
        <v>0</v>
      </c>
    </row>
    <row r="9" spans="1:6" x14ac:dyDescent="0.3">
      <c r="A9" s="14" t="s">
        <v>4</v>
      </c>
      <c r="B9" s="21">
        <v>0</v>
      </c>
      <c r="C9" s="22">
        <v>117</v>
      </c>
    </row>
    <row r="10" spans="1:6" x14ac:dyDescent="0.3">
      <c r="A10" s="14" t="s">
        <v>5</v>
      </c>
      <c r="B10" s="21">
        <v>165</v>
      </c>
      <c r="C10" s="22">
        <v>0</v>
      </c>
    </row>
    <row r="11" spans="1:6" x14ac:dyDescent="0.3">
      <c r="A11" s="14" t="s">
        <v>6</v>
      </c>
      <c r="B11" s="21">
        <v>132</v>
      </c>
      <c r="C11" s="22">
        <v>39</v>
      </c>
    </row>
    <row r="12" spans="1:6" x14ac:dyDescent="0.3">
      <c r="A12" s="14" t="s">
        <v>7</v>
      </c>
      <c r="B12" s="21">
        <v>150</v>
      </c>
      <c r="C12" s="22">
        <v>0</v>
      </c>
    </row>
    <row r="13" spans="1:6" x14ac:dyDescent="0.3">
      <c r="A13" s="14" t="s">
        <v>8</v>
      </c>
      <c r="B13" s="21">
        <v>134</v>
      </c>
      <c r="C13" s="22">
        <v>0</v>
      </c>
    </row>
    <row r="14" spans="1:6" x14ac:dyDescent="0.3">
      <c r="A14" s="14" t="s">
        <v>9</v>
      </c>
      <c r="B14" s="21">
        <v>180</v>
      </c>
      <c r="C14" s="22">
        <v>0</v>
      </c>
    </row>
    <row r="15" spans="1:6" x14ac:dyDescent="0.3">
      <c r="A15" s="14" t="s">
        <v>10</v>
      </c>
      <c r="B15" s="21">
        <v>165</v>
      </c>
      <c r="C15" s="22">
        <v>3</v>
      </c>
    </row>
    <row r="16" spans="1:6" x14ac:dyDescent="0.3">
      <c r="A16" s="14" t="s">
        <v>30</v>
      </c>
      <c r="B16" s="21">
        <v>0</v>
      </c>
      <c r="C16" s="22">
        <v>0</v>
      </c>
    </row>
    <row r="17" spans="1:3" x14ac:dyDescent="0.3">
      <c r="A17" s="14" t="s">
        <v>31</v>
      </c>
      <c r="B17" s="21">
        <v>187</v>
      </c>
      <c r="C17" s="22">
        <v>0</v>
      </c>
    </row>
    <row r="18" spans="1:3" x14ac:dyDescent="0.3">
      <c r="A18" s="14" t="s">
        <v>11</v>
      </c>
      <c r="B18" s="21">
        <v>138</v>
      </c>
      <c r="C18" s="22">
        <v>0</v>
      </c>
    </row>
    <row r="19" spans="1:3" x14ac:dyDescent="0.3">
      <c r="A19" s="14" t="s">
        <v>32</v>
      </c>
      <c r="B19" s="21">
        <v>165</v>
      </c>
      <c r="C19" s="22">
        <v>45</v>
      </c>
    </row>
    <row r="20" spans="1:3" x14ac:dyDescent="0.3">
      <c r="A20" s="14" t="s">
        <v>12</v>
      </c>
      <c r="B20" s="21">
        <v>330</v>
      </c>
      <c r="C20" s="22">
        <v>0</v>
      </c>
    </row>
    <row r="21" spans="1:3" x14ac:dyDescent="0.3">
      <c r="A21" s="14" t="s">
        <v>13</v>
      </c>
      <c r="B21" s="21">
        <v>76</v>
      </c>
      <c r="C21" s="22">
        <v>0</v>
      </c>
    </row>
    <row r="22" spans="1:3" x14ac:dyDescent="0.3">
      <c r="A22" s="14" t="s">
        <v>14</v>
      </c>
      <c r="B22" s="21">
        <v>148</v>
      </c>
      <c r="C22" s="22">
        <v>0</v>
      </c>
    </row>
    <row r="23" spans="1:3" x14ac:dyDescent="0.3">
      <c r="A23" s="14" t="s">
        <v>15</v>
      </c>
      <c r="B23" s="21">
        <v>165</v>
      </c>
      <c r="C23" s="22">
        <v>30</v>
      </c>
    </row>
    <row r="24" spans="1:3" x14ac:dyDescent="0.3">
      <c r="A24" s="14" t="s">
        <v>16</v>
      </c>
      <c r="B24" s="21">
        <v>95</v>
      </c>
      <c r="C24" s="22">
        <v>0</v>
      </c>
    </row>
    <row r="25" spans="1:3" x14ac:dyDescent="0.3">
      <c r="A25" s="14" t="s">
        <v>17</v>
      </c>
      <c r="B25" s="21">
        <v>23</v>
      </c>
      <c r="C25" s="22">
        <v>0</v>
      </c>
    </row>
    <row r="26" spans="1:3" x14ac:dyDescent="0.3">
      <c r="A26" s="14" t="s">
        <v>18</v>
      </c>
      <c r="B26" s="21">
        <v>165</v>
      </c>
      <c r="C26" s="22">
        <v>0</v>
      </c>
    </row>
    <row r="27" spans="1:3" x14ac:dyDescent="0.3">
      <c r="A27" s="14" t="s">
        <v>19</v>
      </c>
      <c r="B27" s="21">
        <v>165</v>
      </c>
      <c r="C27" s="22">
        <v>33</v>
      </c>
    </row>
    <row r="28" spans="1:3" x14ac:dyDescent="0.3">
      <c r="A28" s="14" t="s">
        <v>20</v>
      </c>
      <c r="B28" s="21">
        <v>158</v>
      </c>
      <c r="C28" s="21">
        <v>0</v>
      </c>
    </row>
    <row r="29" spans="1:3" x14ac:dyDescent="0.3">
      <c r="A29" s="14" t="s">
        <v>21</v>
      </c>
      <c r="B29" s="21">
        <v>123</v>
      </c>
      <c r="C29" s="21">
        <v>0</v>
      </c>
    </row>
    <row r="30" spans="1:3" x14ac:dyDescent="0.3">
      <c r="A30" s="14" t="s">
        <v>22</v>
      </c>
      <c r="B30" s="21">
        <v>0</v>
      </c>
      <c r="C30" s="21">
        <v>0</v>
      </c>
    </row>
    <row r="31" spans="1:3" ht="23.25" customHeight="1" x14ac:dyDescent="0.3">
      <c r="A31" s="16" t="s">
        <v>23</v>
      </c>
      <c r="B31" s="5">
        <f>SUM(B6:B30)</f>
        <v>3560</v>
      </c>
      <c r="C31" s="5">
        <f>SUM(C6:C30)</f>
        <v>299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32"/>
  <sheetViews>
    <sheetView zoomScale="80" zoomScaleNormal="80" workbookViewId="0">
      <selection activeCell="E17" sqref="E17"/>
    </sheetView>
  </sheetViews>
  <sheetFormatPr defaultColWidth="9.109375" defaultRowHeight="14.4" x14ac:dyDescent="0.3"/>
  <cols>
    <col min="1" max="1" width="34.33203125" customWidth="1"/>
    <col min="2" max="2" width="22.77734375" customWidth="1"/>
    <col min="3" max="3" width="18.77734375" customWidth="1"/>
    <col min="4" max="4" width="23.88671875" customWidth="1"/>
    <col min="5" max="5" width="20.88671875" customWidth="1"/>
    <col min="6" max="6" width="16.6640625" customWidth="1"/>
    <col min="7" max="7" width="14.33203125" customWidth="1"/>
  </cols>
  <sheetData>
    <row r="3" spans="1:7" ht="71.400000000000006" customHeight="1" x14ac:dyDescent="0.3">
      <c r="A3" s="23" t="s">
        <v>38</v>
      </c>
      <c r="B3" s="23"/>
      <c r="C3" s="23"/>
      <c r="D3" s="23"/>
      <c r="E3" s="23"/>
    </row>
    <row r="4" spans="1:7" ht="15.6" x14ac:dyDescent="0.3">
      <c r="A4" s="1"/>
      <c r="B4" s="1"/>
      <c r="C4" s="1"/>
    </row>
    <row r="5" spans="1:7" ht="69" customHeight="1" x14ac:dyDescent="0.3">
      <c r="A5" s="24" t="s">
        <v>0</v>
      </c>
      <c r="B5" s="26" t="s">
        <v>35</v>
      </c>
      <c r="C5" s="26"/>
      <c r="D5" s="26" t="s">
        <v>27</v>
      </c>
      <c r="E5" s="26"/>
    </row>
    <row r="6" spans="1:7" ht="67.95" customHeight="1" x14ac:dyDescent="0.3">
      <c r="A6" s="25"/>
      <c r="B6" s="9" t="s">
        <v>29</v>
      </c>
      <c r="C6" s="17" t="s">
        <v>28</v>
      </c>
      <c r="D6" s="9" t="s">
        <v>29</v>
      </c>
      <c r="E6" s="17" t="s">
        <v>28</v>
      </c>
    </row>
    <row r="7" spans="1:7" ht="15.6" x14ac:dyDescent="0.3">
      <c r="A7" s="2" t="s">
        <v>1</v>
      </c>
      <c r="B7" s="19">
        <v>600</v>
      </c>
      <c r="C7" s="19">
        <v>600</v>
      </c>
      <c r="D7" s="6">
        <v>389</v>
      </c>
      <c r="E7" s="6">
        <v>389</v>
      </c>
      <c r="F7" s="10"/>
      <c r="G7" s="10"/>
    </row>
    <row r="8" spans="1:7" ht="15.6" x14ac:dyDescent="0.3">
      <c r="A8" s="2" t="s">
        <v>2</v>
      </c>
      <c r="B8" s="19">
        <v>400</v>
      </c>
      <c r="C8" s="19">
        <v>400</v>
      </c>
      <c r="D8" s="6">
        <v>217</v>
      </c>
      <c r="E8" s="6">
        <v>217</v>
      </c>
      <c r="F8" s="10"/>
      <c r="G8" s="10"/>
    </row>
    <row r="9" spans="1:7" ht="15.6" x14ac:dyDescent="0.3">
      <c r="A9" s="2" t="s">
        <v>3</v>
      </c>
      <c r="B9" s="19">
        <v>2700</v>
      </c>
      <c r="C9" s="19">
        <v>2700</v>
      </c>
      <c r="D9" s="6">
        <v>2116</v>
      </c>
      <c r="E9" s="6">
        <v>2116</v>
      </c>
      <c r="F9" s="10"/>
      <c r="G9" s="10"/>
    </row>
    <row r="10" spans="1:7" ht="15.6" x14ac:dyDescent="0.3">
      <c r="A10" s="2" t="s">
        <v>4</v>
      </c>
      <c r="B10" s="19">
        <v>300</v>
      </c>
      <c r="C10" s="19">
        <v>300</v>
      </c>
      <c r="D10" s="6">
        <v>371</v>
      </c>
      <c r="E10" s="6">
        <v>371</v>
      </c>
      <c r="F10" s="10"/>
      <c r="G10" s="10"/>
    </row>
    <row r="11" spans="1:7" ht="15.6" x14ac:dyDescent="0.3">
      <c r="A11" s="2" t="s">
        <v>5</v>
      </c>
      <c r="B11" s="19">
        <v>600</v>
      </c>
      <c r="C11" s="19">
        <v>600</v>
      </c>
      <c r="D11" s="6">
        <v>333</v>
      </c>
      <c r="E11" s="6">
        <v>333</v>
      </c>
      <c r="F11" s="10"/>
      <c r="G11" s="10"/>
    </row>
    <row r="12" spans="1:7" ht="15.6" x14ac:dyDescent="0.3">
      <c r="A12" s="2" t="s">
        <v>6</v>
      </c>
      <c r="B12" s="19">
        <v>600</v>
      </c>
      <c r="C12" s="19">
        <v>600</v>
      </c>
      <c r="D12" s="6">
        <v>310</v>
      </c>
      <c r="E12" s="6">
        <v>310</v>
      </c>
      <c r="F12" s="10"/>
      <c r="G12" s="10"/>
    </row>
    <row r="13" spans="1:7" ht="15.6" x14ac:dyDescent="0.3">
      <c r="A13" s="2" t="s">
        <v>7</v>
      </c>
      <c r="B13" s="19">
        <v>400</v>
      </c>
      <c r="C13" s="19">
        <v>400</v>
      </c>
      <c r="D13" s="6">
        <v>475</v>
      </c>
      <c r="E13" s="6">
        <v>475</v>
      </c>
      <c r="F13" s="10"/>
      <c r="G13" s="10"/>
    </row>
    <row r="14" spans="1:7" ht="15.6" x14ac:dyDescent="0.3">
      <c r="A14" s="2" t="s">
        <v>8</v>
      </c>
      <c r="B14" s="19">
        <v>600</v>
      </c>
      <c r="C14" s="19">
        <v>600</v>
      </c>
      <c r="D14" s="6">
        <v>285</v>
      </c>
      <c r="E14" s="6">
        <v>285</v>
      </c>
      <c r="F14" s="10"/>
      <c r="G14" s="10"/>
    </row>
    <row r="15" spans="1:7" ht="15.6" x14ac:dyDescent="0.3">
      <c r="A15" s="2" t="s">
        <v>9</v>
      </c>
      <c r="B15" s="19">
        <v>900</v>
      </c>
      <c r="C15" s="19">
        <v>900</v>
      </c>
      <c r="D15" s="6">
        <v>531</v>
      </c>
      <c r="E15" s="6">
        <v>531</v>
      </c>
      <c r="F15" s="10"/>
      <c r="G15" s="10"/>
    </row>
    <row r="16" spans="1:7" ht="15.6" x14ac:dyDescent="0.3">
      <c r="A16" s="2" t="s">
        <v>10</v>
      </c>
      <c r="B16" s="19">
        <v>600</v>
      </c>
      <c r="C16" s="19">
        <v>600</v>
      </c>
      <c r="D16" s="6">
        <v>184</v>
      </c>
      <c r="E16" s="6">
        <v>184</v>
      </c>
      <c r="F16" s="10"/>
      <c r="G16" s="10"/>
    </row>
    <row r="17" spans="1:7" ht="15.6" x14ac:dyDescent="0.3">
      <c r="A17" s="2" t="s">
        <v>30</v>
      </c>
      <c r="B17" s="19">
        <v>0</v>
      </c>
      <c r="C17" s="19">
        <v>0</v>
      </c>
      <c r="D17" s="6">
        <v>0</v>
      </c>
      <c r="E17" s="6">
        <v>0</v>
      </c>
      <c r="F17" s="10"/>
      <c r="G17" s="10"/>
    </row>
    <row r="18" spans="1:7" ht="15.6" x14ac:dyDescent="0.3">
      <c r="A18" s="2" t="s">
        <v>31</v>
      </c>
      <c r="B18" s="19">
        <v>1100</v>
      </c>
      <c r="C18" s="19">
        <v>1100</v>
      </c>
      <c r="D18" s="6">
        <v>946</v>
      </c>
      <c r="E18" s="6">
        <v>946</v>
      </c>
      <c r="F18" s="10"/>
      <c r="G18" s="10"/>
    </row>
    <row r="19" spans="1:7" ht="15.6" x14ac:dyDescent="0.3">
      <c r="A19" s="2" t="s">
        <v>11</v>
      </c>
      <c r="B19" s="19">
        <v>1400</v>
      </c>
      <c r="C19" s="19">
        <v>1400</v>
      </c>
      <c r="D19" s="6">
        <v>1086</v>
      </c>
      <c r="E19" s="6">
        <v>1086</v>
      </c>
      <c r="F19" s="10"/>
      <c r="G19" s="10"/>
    </row>
    <row r="20" spans="1:7" ht="15.6" x14ac:dyDescent="0.3">
      <c r="A20" s="2" t="s">
        <v>32</v>
      </c>
      <c r="B20" s="19">
        <v>500</v>
      </c>
      <c r="C20" s="19">
        <v>500</v>
      </c>
      <c r="D20" s="6">
        <v>140</v>
      </c>
      <c r="E20" s="6">
        <v>140</v>
      </c>
      <c r="F20" s="10"/>
      <c r="G20" s="10"/>
    </row>
    <row r="21" spans="1:7" ht="15.6" x14ac:dyDescent="0.3">
      <c r="A21" s="2" t="s">
        <v>12</v>
      </c>
      <c r="B21" s="19">
        <v>1800</v>
      </c>
      <c r="C21" s="19">
        <v>1800</v>
      </c>
      <c r="D21" s="6">
        <v>1730</v>
      </c>
      <c r="E21" s="6">
        <v>1730</v>
      </c>
      <c r="F21" s="10"/>
      <c r="G21" s="10"/>
    </row>
    <row r="22" spans="1:7" ht="15.6" x14ac:dyDescent="0.3">
      <c r="A22" s="2" t="s">
        <v>13</v>
      </c>
      <c r="B22" s="19">
        <v>700</v>
      </c>
      <c r="C22" s="19">
        <v>700</v>
      </c>
      <c r="D22" s="6">
        <v>266</v>
      </c>
      <c r="E22" s="6">
        <v>266</v>
      </c>
      <c r="F22" s="10"/>
      <c r="G22" s="10"/>
    </row>
    <row r="23" spans="1:7" ht="15.6" x14ac:dyDescent="0.3">
      <c r="A23" s="2" t="s">
        <v>14</v>
      </c>
      <c r="B23" s="19">
        <v>400</v>
      </c>
      <c r="C23" s="19">
        <v>400</v>
      </c>
      <c r="D23" s="6">
        <v>334</v>
      </c>
      <c r="E23" s="6">
        <v>334</v>
      </c>
      <c r="F23" s="10"/>
      <c r="G23" s="10"/>
    </row>
    <row r="24" spans="1:7" ht="15.6" x14ac:dyDescent="0.3">
      <c r="A24" s="2" t="s">
        <v>15</v>
      </c>
      <c r="B24" s="19">
        <v>400</v>
      </c>
      <c r="C24" s="19">
        <v>400</v>
      </c>
      <c r="D24" s="6">
        <v>894</v>
      </c>
      <c r="E24" s="6">
        <v>894</v>
      </c>
      <c r="F24" s="10"/>
      <c r="G24" s="10"/>
    </row>
    <row r="25" spans="1:7" ht="15.6" x14ac:dyDescent="0.3">
      <c r="A25" s="2" t="s">
        <v>16</v>
      </c>
      <c r="B25" s="19">
        <v>300</v>
      </c>
      <c r="C25" s="19">
        <v>300</v>
      </c>
      <c r="D25" s="6">
        <v>222</v>
      </c>
      <c r="E25" s="6">
        <v>222</v>
      </c>
      <c r="F25" s="10"/>
      <c r="G25" s="10"/>
    </row>
    <row r="26" spans="1:7" ht="15.6" x14ac:dyDescent="0.3">
      <c r="A26" s="2" t="s">
        <v>17</v>
      </c>
      <c r="B26" s="19">
        <v>1200</v>
      </c>
      <c r="C26" s="19">
        <v>1200</v>
      </c>
      <c r="D26" s="6">
        <v>915</v>
      </c>
      <c r="E26" s="6">
        <v>915</v>
      </c>
      <c r="F26" s="10"/>
      <c r="G26" s="10"/>
    </row>
    <row r="27" spans="1:7" ht="15.6" x14ac:dyDescent="0.3">
      <c r="A27" s="2" t="s">
        <v>18</v>
      </c>
      <c r="B27" s="19">
        <v>100</v>
      </c>
      <c r="C27" s="19">
        <v>100</v>
      </c>
      <c r="D27" s="6">
        <v>57</v>
      </c>
      <c r="E27" s="6">
        <v>57</v>
      </c>
      <c r="F27" s="10"/>
      <c r="G27" s="10"/>
    </row>
    <row r="28" spans="1:7" ht="15.6" x14ac:dyDescent="0.3">
      <c r="A28" s="2" t="s">
        <v>19</v>
      </c>
      <c r="B28" s="19">
        <v>400</v>
      </c>
      <c r="C28" s="19">
        <v>400</v>
      </c>
      <c r="D28" s="6">
        <v>404</v>
      </c>
      <c r="E28" s="6">
        <v>404</v>
      </c>
      <c r="F28" s="10"/>
      <c r="G28" s="10"/>
    </row>
    <row r="29" spans="1:7" ht="15.6" x14ac:dyDescent="0.3">
      <c r="A29" s="2" t="s">
        <v>20</v>
      </c>
      <c r="B29" s="19">
        <v>700</v>
      </c>
      <c r="C29" s="19">
        <v>700</v>
      </c>
      <c r="D29" s="6">
        <v>305</v>
      </c>
      <c r="E29" s="6">
        <v>305</v>
      </c>
      <c r="F29" s="10"/>
      <c r="G29" s="10"/>
    </row>
    <row r="30" spans="1:7" ht="15.6" x14ac:dyDescent="0.3">
      <c r="A30" s="2" t="s">
        <v>21</v>
      </c>
      <c r="B30" s="19">
        <v>200</v>
      </c>
      <c r="C30" s="19">
        <v>200</v>
      </c>
      <c r="D30" s="6">
        <v>176</v>
      </c>
      <c r="E30" s="6">
        <v>176</v>
      </c>
      <c r="F30" s="10"/>
      <c r="G30" s="10"/>
    </row>
    <row r="31" spans="1:7" ht="15.6" x14ac:dyDescent="0.3">
      <c r="A31" s="2" t="s">
        <v>22</v>
      </c>
      <c r="B31" s="19">
        <v>0</v>
      </c>
      <c r="C31" s="19">
        <v>0</v>
      </c>
      <c r="D31" s="6">
        <v>0</v>
      </c>
      <c r="E31" s="6">
        <v>0</v>
      </c>
      <c r="F31" s="10"/>
      <c r="G31" s="10"/>
    </row>
    <row r="32" spans="1:7" s="12" customFormat="1" ht="15.6" x14ac:dyDescent="0.3">
      <c r="A32" s="11" t="s">
        <v>23</v>
      </c>
      <c r="B32" s="5">
        <f>SUM(B7:B31)</f>
        <v>16900</v>
      </c>
      <c r="C32" s="5">
        <f>SUM(C7:C31)</f>
        <v>16900</v>
      </c>
      <c r="D32" s="5">
        <f>SUM(D7:D31)</f>
        <v>12686</v>
      </c>
      <c r="E32" s="5">
        <f>SUM(E7:E31)</f>
        <v>12686</v>
      </c>
    </row>
  </sheetData>
  <mergeCells count="4">
    <mergeCell ref="A5:A6"/>
    <mergeCell ref="D5:E5"/>
    <mergeCell ref="A3:E3"/>
    <mergeCell ref="B5:C5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ПВ</vt:lpstr>
      <vt:lpstr>ТМЧ 1 ряд</vt:lpstr>
      <vt:lpstr>ТМЧ 2 ряд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Ковальчук</cp:lastModifiedBy>
  <cp:lastPrinted>2026-05-25T08:10:10Z</cp:lastPrinted>
  <dcterms:created xsi:type="dcterms:W3CDTF">2017-01-12T13:42:51Z</dcterms:created>
  <dcterms:modified xsi:type="dcterms:W3CDTF">2026-08-25T12:59:49Z</dcterms:modified>
</cp:coreProperties>
</file>